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44" windowWidth="22932" windowHeight="8976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20" i="1"/>
  <c r="F18"/>
  <c r="F16"/>
  <c r="F14"/>
  <c r="F12"/>
  <c r="F22"/>
</calcChain>
</file>

<file path=xl/sharedStrings.xml><?xml version="1.0" encoding="utf-8"?>
<sst xmlns="http://schemas.openxmlformats.org/spreadsheetml/2006/main" count="34" uniqueCount="33">
  <si>
    <t>Osijek, Svetog Roka 44</t>
  </si>
  <si>
    <t>OIB 89028804958</t>
  </si>
  <si>
    <t>Vjerovnici 2.višeg isplatnog reda</t>
  </si>
  <si>
    <t>R.br.</t>
  </si>
  <si>
    <t>Vjerovnik</t>
  </si>
  <si>
    <t>Adresa</t>
  </si>
  <si>
    <t>Priznata tražbina</t>
  </si>
  <si>
    <t>Ostalo neisplaćeno</t>
  </si>
  <si>
    <t>RH Min. financija, PU Vukovar</t>
  </si>
  <si>
    <t>Isp. Vinkovci, OIB 18683136487</t>
  </si>
  <si>
    <t>Croatia banka d.d. Podr. Vinkovci</t>
  </si>
  <si>
    <t>OIB 32247795989</t>
  </si>
  <si>
    <t>Osijek-Koteks d.d.</t>
  </si>
  <si>
    <t>OIB 44610694500</t>
  </si>
  <si>
    <t>Officine Vinal s.n.c. Sasile</t>
  </si>
  <si>
    <t>Hypo Leassing Kroatien d.o.o.</t>
  </si>
  <si>
    <t>OIB 87064273078</t>
  </si>
  <si>
    <t>Vinkovci</t>
  </si>
  <si>
    <t>Glagoljaška 27a</t>
  </si>
  <si>
    <t>Duga ulica bb</t>
  </si>
  <si>
    <t>Osijek</t>
  </si>
  <si>
    <t>Ribarska 1</t>
  </si>
  <si>
    <t>Sacile, Italia</t>
  </si>
  <si>
    <t>Zagreb</t>
  </si>
  <si>
    <t>Koranska 16</t>
  </si>
  <si>
    <t>Ukupno za isplatu u 4. diobi</t>
  </si>
  <si>
    <t>Stečajna masa iza Auto škole Dabro d.o.o. u stečaju</t>
  </si>
  <si>
    <t>Stečajni upravitelj</t>
  </si>
  <si>
    <t>Jozo Pavičić</t>
  </si>
  <si>
    <t>Prijedlog 5. djelomične diobe</t>
  </si>
  <si>
    <t>Osijek, 27.05.2022.</t>
  </si>
  <si>
    <t>St-125/2022</t>
  </si>
  <si>
    <t>Prijedlog 5.diobe</t>
  </si>
</sst>
</file>

<file path=xl/styles.xml><?xml version="1.0" encoding="utf-8"?>
<styleSheet xmlns="http://schemas.openxmlformats.org/spreadsheetml/2006/main">
  <numFmts count="1">
    <numFmt numFmtId="164" formatCode="#,##0.00\ _k_n"/>
  </numFmts>
  <fonts count="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4" xfId="0" applyBorder="1"/>
    <xf numFmtId="0" fontId="0" fillId="0" borderId="6" xfId="0" applyBorder="1"/>
    <xf numFmtId="164" fontId="0" fillId="0" borderId="2" xfId="0" applyNumberFormat="1" applyBorder="1"/>
    <xf numFmtId="164" fontId="0" fillId="0" borderId="2" xfId="0" applyNumberFormat="1" applyBorder="1"/>
    <xf numFmtId="164" fontId="0" fillId="0" borderId="3" xfId="0" applyNumberFormat="1" applyBorder="1"/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1" xfId="0" applyBorder="1"/>
    <xf numFmtId="0" fontId="0" fillId="0" borderId="5" xfId="0" applyBorder="1"/>
    <xf numFmtId="0" fontId="0" fillId="0" borderId="7" xfId="0" applyBorder="1"/>
    <xf numFmtId="164" fontId="0" fillId="0" borderId="2" xfId="0" applyNumberFormat="1" applyBorder="1"/>
    <xf numFmtId="164" fontId="0" fillId="0" borderId="3" xfId="0" applyNumberFormat="1" applyBorder="1"/>
    <xf numFmtId="0" fontId="1" fillId="0" borderId="0" xfId="0" applyFont="1"/>
    <xf numFmtId="164" fontId="0" fillId="0" borderId="0" xfId="0" applyNumberFormat="1"/>
    <xf numFmtId="164" fontId="0" fillId="0" borderId="8" xfId="0" applyNumberFormat="1" applyBorder="1"/>
    <xf numFmtId="0" fontId="0" fillId="0" borderId="9" xfId="0" applyFill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tabSelected="1" workbookViewId="0">
      <selection activeCell="E5" sqref="E5"/>
    </sheetView>
  </sheetViews>
  <sheetFormatPr defaultRowHeight="14.4"/>
  <cols>
    <col min="1" max="1" width="5.77734375" customWidth="1"/>
    <col min="2" max="2" width="30.33203125" customWidth="1"/>
    <col min="3" max="3" width="17.77734375" customWidth="1"/>
    <col min="4" max="4" width="17.5546875" customWidth="1"/>
    <col min="5" max="6" width="17.6640625" customWidth="1"/>
  </cols>
  <sheetData>
    <row r="1" spans="1:6">
      <c r="A1" s="6" t="s">
        <v>26</v>
      </c>
    </row>
    <row r="2" spans="1:6">
      <c r="A2" t="s">
        <v>0</v>
      </c>
    </row>
    <row r="3" spans="1:6">
      <c r="A3" t="s">
        <v>1</v>
      </c>
    </row>
    <row r="4" spans="1:6">
      <c r="A4" s="6" t="s">
        <v>31</v>
      </c>
    </row>
    <row r="6" spans="1:6">
      <c r="C6" s="14" t="s">
        <v>29</v>
      </c>
      <c r="D6" s="14"/>
    </row>
    <row r="9" spans="1:6">
      <c r="A9" t="s">
        <v>2</v>
      </c>
    </row>
    <row r="11" spans="1:6">
      <c r="A11" s="7" t="s">
        <v>3</v>
      </c>
      <c r="B11" s="9" t="s">
        <v>4</v>
      </c>
      <c r="C11" s="9" t="s">
        <v>5</v>
      </c>
      <c r="D11" s="9" t="s">
        <v>6</v>
      </c>
      <c r="E11" s="9" t="s">
        <v>7</v>
      </c>
      <c r="F11" s="9" t="s">
        <v>32</v>
      </c>
    </row>
    <row r="12" spans="1:6">
      <c r="A12" s="18">
        <v>1</v>
      </c>
      <c r="B12" s="10" t="s">
        <v>8</v>
      </c>
      <c r="C12" s="1" t="s">
        <v>17</v>
      </c>
      <c r="D12" s="3">
        <v>4149990.2000000007</v>
      </c>
      <c r="E12" s="12">
        <v>3025985.04</v>
      </c>
      <c r="F12" s="12">
        <f>7500*68.23%</f>
        <v>5117.25</v>
      </c>
    </row>
    <row r="13" spans="1:6">
      <c r="A13" s="19"/>
      <c r="B13" s="11" t="s">
        <v>9</v>
      </c>
      <c r="C13" s="8" t="s">
        <v>18</v>
      </c>
      <c r="E13" s="13"/>
      <c r="F13" s="13"/>
    </row>
    <row r="14" spans="1:6">
      <c r="A14" s="20">
        <v>2</v>
      </c>
      <c r="B14" s="10" t="s">
        <v>10</v>
      </c>
      <c r="C14" s="1" t="s">
        <v>17</v>
      </c>
      <c r="D14" s="4">
        <v>118065.4</v>
      </c>
      <c r="E14" s="12">
        <v>86089.7</v>
      </c>
      <c r="F14" s="12">
        <f>(7500*1.94%)</f>
        <v>145.5</v>
      </c>
    </row>
    <row r="15" spans="1:6">
      <c r="A15" s="20"/>
      <c r="B15" s="11" t="s">
        <v>11</v>
      </c>
      <c r="C15" s="2" t="s">
        <v>19</v>
      </c>
      <c r="D15" s="5"/>
      <c r="E15" s="13"/>
      <c r="F15" s="13"/>
    </row>
    <row r="16" spans="1:6">
      <c r="A16" s="18">
        <v>3</v>
      </c>
      <c r="B16" s="10" t="s">
        <v>12</v>
      </c>
      <c r="C16" s="1" t="s">
        <v>20</v>
      </c>
      <c r="D16" s="4">
        <v>7003.18</v>
      </c>
      <c r="E16" s="16">
        <v>5114.4799999999996</v>
      </c>
      <c r="F16" s="12">
        <f>(7500*0.11%)</f>
        <v>8.25</v>
      </c>
    </row>
    <row r="17" spans="1:6">
      <c r="A17" s="19"/>
      <c r="B17" s="11" t="s">
        <v>13</v>
      </c>
      <c r="C17" s="2" t="s">
        <v>21</v>
      </c>
      <c r="D17" s="5"/>
      <c r="E17" s="16"/>
      <c r="F17" s="13"/>
    </row>
    <row r="18" spans="1:6">
      <c r="A18" s="20">
        <v>4</v>
      </c>
      <c r="B18" s="10" t="s">
        <v>14</v>
      </c>
      <c r="C18" s="1" t="s">
        <v>22</v>
      </c>
      <c r="D18" s="4">
        <v>107559.57</v>
      </c>
      <c r="E18" s="12">
        <v>78425.039999999994</v>
      </c>
      <c r="F18" s="12">
        <f>(7500*1.77%)</f>
        <v>132.75</v>
      </c>
    </row>
    <row r="19" spans="1:6">
      <c r="A19" s="20"/>
      <c r="B19" s="11"/>
      <c r="C19" s="2"/>
      <c r="D19" s="5"/>
      <c r="E19" s="13"/>
      <c r="F19" s="13"/>
    </row>
    <row r="20" spans="1:6">
      <c r="A20" s="18">
        <v>5</v>
      </c>
      <c r="B20" s="10" t="s">
        <v>15</v>
      </c>
      <c r="C20" s="1" t="s">
        <v>23</v>
      </c>
      <c r="D20" s="4">
        <v>1700147.36</v>
      </c>
      <c r="E20" s="16">
        <v>1239673.8600000001</v>
      </c>
      <c r="F20" s="12">
        <f>(7500*27.95%)</f>
        <v>2096.25</v>
      </c>
    </row>
    <row r="21" spans="1:6">
      <c r="A21" s="19"/>
      <c r="B21" s="11" t="s">
        <v>16</v>
      </c>
      <c r="C21" s="2" t="s">
        <v>24</v>
      </c>
      <c r="D21" s="5"/>
      <c r="E21" s="13"/>
      <c r="F21" s="8"/>
    </row>
    <row r="22" spans="1:6">
      <c r="B22" s="17" t="s">
        <v>25</v>
      </c>
      <c r="F22" s="15">
        <f>(F12+F14+F16+F18+F20)</f>
        <v>7500</v>
      </c>
    </row>
    <row r="26" spans="1:6">
      <c r="A26" s="6" t="s">
        <v>30</v>
      </c>
      <c r="E26" s="6" t="s">
        <v>27</v>
      </c>
    </row>
    <row r="27" spans="1:6">
      <c r="E27" s="6" t="s">
        <v>28</v>
      </c>
    </row>
  </sheetData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vesna</dc:creator>
  <cp:lastModifiedBy>vesna</cp:lastModifiedBy>
  <cp:lastPrinted>2021-07-02T18:55:17Z</cp:lastPrinted>
  <dcterms:created xsi:type="dcterms:W3CDTF">2021-07-02T18:24:05Z</dcterms:created>
  <dcterms:modified xsi:type="dcterms:W3CDTF">2022-05-30T16:29:03Z</dcterms:modified>
</cp:coreProperties>
</file>